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78. PEM - 15M - Reciclagem 2º etapa\06_Memórias de Cálculo\01. Excel\"/>
    </mc:Choice>
  </mc:AlternateContent>
  <xr:revisionPtr revIDLastSave="0" documentId="13_ncr:1_{35FD9A84-4D09-42F4-8C39-5B858F6C15C2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GALERIA 01" sheetId="1" r:id="rId1"/>
    <sheet name="GALERIA 02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  <c r="M15" i="1"/>
  <c r="B4" i="1"/>
  <c r="Y21" i="2"/>
  <c r="W21" i="2"/>
  <c r="Q21" i="2"/>
  <c r="R21" i="2" s="1"/>
  <c r="V21" i="2" s="1"/>
  <c r="X15" i="2"/>
  <c r="R15" i="2"/>
  <c r="W15" i="2" s="1"/>
  <c r="M15" i="2"/>
  <c r="N15" i="2" s="1"/>
  <c r="U15" i="2" s="1"/>
  <c r="V15" i="2" s="1"/>
  <c r="D15" i="2"/>
  <c r="C21" i="2" s="1"/>
  <c r="D21" i="2" s="1"/>
  <c r="G4" i="2"/>
  <c r="F4" i="2"/>
  <c r="E4" i="2"/>
  <c r="D4" i="2"/>
  <c r="C4" i="2"/>
  <c r="Y15" i="2" l="1"/>
  <c r="D6" i="2"/>
  <c r="D9" i="2" s="1"/>
  <c r="E15" i="2" s="1"/>
  <c r="G15" i="2" s="1"/>
  <c r="H15" i="2" s="1"/>
  <c r="D7" i="2"/>
  <c r="D8" i="2"/>
  <c r="E21" i="2" l="1"/>
  <c r="G21" i="2" s="1"/>
  <c r="J15" i="2"/>
  <c r="H21" i="2"/>
  <c r="Y21" i="1"/>
  <c r="W21" i="1"/>
  <c r="Q21" i="1"/>
  <c r="R21" i="1" s="1"/>
  <c r="V21" i="1" s="1"/>
  <c r="X15" i="1"/>
  <c r="R15" i="1"/>
  <c r="W15" i="1" s="1"/>
  <c r="Y15" i="1"/>
  <c r="D15" i="1"/>
  <c r="D4" i="1"/>
  <c r="C4" i="1"/>
  <c r="F4" i="1"/>
  <c r="D8" i="1" s="1"/>
  <c r="X21" i="2" l="1"/>
  <c r="K21" i="2"/>
  <c r="T15" i="2"/>
  <c r="K15" i="2"/>
  <c r="C21" i="1"/>
  <c r="D21" i="1" s="1"/>
  <c r="N15" i="1"/>
  <c r="U15" i="1" s="1"/>
  <c r="V15" i="1" s="1"/>
  <c r="G4" i="1"/>
  <c r="D7" i="1" s="1"/>
  <c r="E4" i="1"/>
  <c r="D6" i="1" s="1"/>
  <c r="D9" i="1" s="1"/>
  <c r="L21" i="2" l="1"/>
  <c r="N21" i="2" s="1"/>
  <c r="M21" i="2"/>
  <c r="T21" i="2" s="1"/>
  <c r="U21" i="2" s="1"/>
  <c r="E21" i="1"/>
  <c r="E15" i="1"/>
  <c r="G15" i="1" s="1"/>
  <c r="H15" i="1" s="1"/>
  <c r="G21" i="1" l="1"/>
  <c r="J15" i="1" l="1"/>
  <c r="K15" i="1" s="1"/>
  <c r="H21" i="1"/>
  <c r="X21" i="1" l="1"/>
  <c r="K21" i="1"/>
  <c r="T15" i="1"/>
  <c r="L21" i="1" l="1"/>
  <c r="N21" i="1" s="1"/>
  <c r="M21" i="1"/>
  <c r="T21" i="1" s="1"/>
  <c r="U21" i="1" s="1"/>
</calcChain>
</file>

<file path=xl/sharedStrings.xml><?xml version="1.0" encoding="utf-8"?>
<sst xmlns="http://schemas.openxmlformats.org/spreadsheetml/2006/main" count="250" uniqueCount="73">
  <si>
    <t>TEMPO DE CONCENTRAÇÃO (min)</t>
  </si>
  <si>
    <t>L</t>
  </si>
  <si>
    <t>L(km)</t>
  </si>
  <si>
    <t>L(m)</t>
  </si>
  <si>
    <t>ΔH</t>
  </si>
  <si>
    <t>I(%)</t>
  </si>
  <si>
    <t>I(m/m)</t>
  </si>
  <si>
    <t>p</t>
  </si>
  <si>
    <t>H</t>
  </si>
  <si>
    <t xml:space="preserve">CALIFORNIA </t>
  </si>
  <si>
    <t>Tc=</t>
  </si>
  <si>
    <t>min</t>
  </si>
  <si>
    <t>PICKING</t>
  </si>
  <si>
    <t>GEORGE RIB</t>
  </si>
  <si>
    <t>média</t>
  </si>
  <si>
    <t>DIMENSIONAMENTO  ADUELA</t>
  </si>
  <si>
    <t>TRECHO</t>
  </si>
  <si>
    <t>COMPR.</t>
  </si>
  <si>
    <t>ÁREA</t>
  </si>
  <si>
    <t>TC</t>
  </si>
  <si>
    <t>TR</t>
  </si>
  <si>
    <t>i</t>
  </si>
  <si>
    <t>VAZÃO</t>
  </si>
  <si>
    <t>Nª DE LINHAS</t>
  </si>
  <si>
    <t>VAZÃO REAL</t>
  </si>
  <si>
    <t>nQ</t>
  </si>
  <si>
    <t>LARGURA DA SEÇÃO DO CANAL</t>
  </si>
  <si>
    <t>ALTURA da</t>
  </si>
  <si>
    <t>SEÇÃO</t>
  </si>
  <si>
    <t>COTAS</t>
  </si>
  <si>
    <t>DECL</t>
  </si>
  <si>
    <t>VELOC. CRITICA</t>
  </si>
  <si>
    <t>VELOC.</t>
  </si>
  <si>
    <t>TC GAL.</t>
  </si>
  <si>
    <t>PROF. GAL.</t>
  </si>
  <si>
    <t>PROF. MIN.</t>
  </si>
  <si>
    <t>FÓRMULA</t>
  </si>
  <si>
    <t>UNIT.</t>
  </si>
  <si>
    <t>ACUMUL.</t>
  </si>
  <si>
    <t>LÂMINA</t>
  </si>
  <si>
    <t>LAM LIQ</t>
  </si>
  <si>
    <t>T. MONT.</t>
  </si>
  <si>
    <t>T. JUS.</t>
  </si>
  <si>
    <t>G. MONT.</t>
  </si>
  <si>
    <t>G. JUS.</t>
  </si>
  <si>
    <t>m</t>
  </si>
  <si>
    <t>ha</t>
  </si>
  <si>
    <t>ano</t>
  </si>
  <si>
    <t>mm/h</t>
  </si>
  <si>
    <t>l/s</t>
  </si>
  <si>
    <t>i^0,5</t>
  </si>
  <si>
    <r>
      <t>m</t>
    </r>
    <r>
      <rPr>
        <b/>
        <vertAlign val="superscript"/>
        <sz val="10"/>
        <color theme="0"/>
        <rFont val="Calibri"/>
        <family val="2"/>
        <scheme val="minor"/>
      </rPr>
      <t>2</t>
    </r>
  </si>
  <si>
    <t>%</t>
  </si>
  <si>
    <t>m/s</t>
  </si>
  <si>
    <t>min.</t>
  </si>
  <si>
    <t>ADUELA</t>
  </si>
  <si>
    <t>DIMENSIONAMENTO TUBO DE CONCRETO</t>
  </si>
  <si>
    <t>AREA</t>
  </si>
  <si>
    <t>DIAM.</t>
  </si>
  <si>
    <t>QUANT.</t>
  </si>
  <si>
    <t>FH</t>
  </si>
  <si>
    <t>H/D</t>
  </si>
  <si>
    <t>RH/D</t>
  </si>
  <si>
    <t>TIR. LIQ.</t>
  </si>
  <si>
    <t>PROFUND.          DA GAL. (jus.)</t>
  </si>
  <si>
    <t>iminim</t>
  </si>
  <si>
    <t>comp tub</t>
  </si>
  <si>
    <t>SOLUÇÃO</t>
  </si>
  <si>
    <t>BUEIRO</t>
  </si>
  <si>
    <t>GALERIA 3,0 X 3,0</t>
  </si>
  <si>
    <t>GALERIA DUPLA 3,0 X 3,0</t>
  </si>
  <si>
    <t>LÁZARO BARBOSA MACHADO</t>
  </si>
  <si>
    <t>ENG. CIVIL CREA 22039/D-MG VISTO MS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</si>
</sst>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vertAlign val="superscript"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8"/>
      <color theme="0"/>
      <name val="Arial"/>
      <family val="2"/>
    </font>
    <font>
      <b/>
      <sz val="7"/>
      <color theme="0"/>
      <name val="Arial"/>
      <family val="2"/>
    </font>
    <font>
      <b/>
      <sz val="10"/>
      <color theme="0"/>
      <name val="Arial"/>
      <family val="2"/>
    </font>
    <font>
      <sz val="7"/>
      <color theme="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2" fontId="1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4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10" fillId="5" borderId="4" xfId="0" applyNumberFormat="1" applyFont="1" applyFill="1" applyBorder="1" applyAlignment="1">
      <alignment horizontal="center" vertical="center"/>
    </xf>
    <xf numFmtId="165" fontId="11" fillId="6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4" fontId="11" fillId="6" borderId="4" xfId="0" applyNumberFormat="1" applyFont="1" applyFill="1" applyBorder="1" applyAlignment="1">
      <alignment horizontal="center" vertical="center"/>
    </xf>
    <xf numFmtId="164" fontId="11" fillId="7" borderId="4" xfId="0" applyNumberFormat="1" applyFont="1" applyFill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4" fontId="9" fillId="6" borderId="4" xfId="0" applyNumberFormat="1" applyFont="1" applyFill="1" applyBorder="1" applyAlignment="1">
      <alignment horizontal="center" vertical="center"/>
    </xf>
    <xf numFmtId="164" fontId="11" fillId="6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2" fillId="2" borderId="9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/>
    </xf>
    <xf numFmtId="4" fontId="12" fillId="2" borderId="15" xfId="0" applyNumberFormat="1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2" fontId="12" fillId="2" borderId="4" xfId="0" applyNumberFormat="1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/>
    </xf>
    <xf numFmtId="4" fontId="10" fillId="5" borderId="4" xfId="0" applyNumberFormat="1" applyFont="1" applyFill="1" applyBorder="1" applyAlignment="1">
      <alignment horizontal="center" vertical="center"/>
    </xf>
    <xf numFmtId="166" fontId="10" fillId="5" borderId="4" xfId="0" applyNumberFormat="1" applyFont="1" applyFill="1" applyBorder="1" applyAlignment="1">
      <alignment horizontal="center" vertical="center"/>
    </xf>
    <xf numFmtId="2" fontId="10" fillId="5" borderId="4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vertical="center"/>
    </xf>
    <xf numFmtId="4" fontId="0" fillId="0" borderId="0" xfId="0" applyNumberFormat="1"/>
    <xf numFmtId="2" fontId="0" fillId="0" borderId="0" xfId="0" applyNumberFormat="1"/>
    <xf numFmtId="0" fontId="18" fillId="0" borderId="0" xfId="0" applyFont="1"/>
    <xf numFmtId="0" fontId="0" fillId="0" borderId="0" xfId="0" applyAlignment="1">
      <alignment wrapText="1"/>
    </xf>
    <xf numFmtId="2" fontId="16" fillId="6" borderId="4" xfId="0" applyNumberFormat="1" applyFont="1" applyFill="1" applyBorder="1" applyAlignment="1">
      <alignment horizontal="center" vertical="center"/>
    </xf>
    <xf numFmtId="164" fontId="16" fillId="6" borderId="4" xfId="0" applyNumberFormat="1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  <protection locked="0"/>
    </xf>
    <xf numFmtId="0" fontId="13" fillId="2" borderId="9" xfId="0" applyFont="1" applyFill="1" applyBorder="1" applyAlignment="1">
      <alignment horizontal="center" vertical="justify"/>
    </xf>
    <xf numFmtId="0" fontId="15" fillId="2" borderId="15" xfId="0" applyFont="1" applyFill="1" applyBorder="1" applyAlignment="1">
      <alignment horizontal="center" vertical="justify"/>
    </xf>
    <xf numFmtId="0" fontId="12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2" fillId="2" borderId="9" xfId="0" applyNumberFormat="1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mes\OneDrive\1%20tera\Z&#201;%20GERALDO\DEOD&#193;POLIS\PROJETO%20-PONTE\PANILHA%20DE%20DIMENSIONAMENTO-BUEIRO%20CONCR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RÇ."/>
      <sheetName val="Identificação"/>
      <sheetName val="Cronograma"/>
      <sheetName val="terra-tubo"/>
      <sheetName val="DIM DREN CEF"/>
      <sheetName val="dimens"/>
      <sheetName val="CX.DET"/>
      <sheetName val="QUANT RUAS"/>
      <sheetName val=" ORÇAMENTO."/>
      <sheetName val="MEMORIA CALC. PAV"/>
      <sheetName val="COMP 01"/>
      <sheetName val="Composição"/>
      <sheetName val="Insumos"/>
      <sheetName val="AGESUL"/>
      <sheetName val="IUD20013"/>
      <sheetName val="IUD20006"/>
      <sheetName val="IUD20007"/>
      <sheetName val="IUP30001"/>
      <sheetName val="IUP30003"/>
      <sheetName val="IUP30008"/>
      <sheetName val="IUP30002"/>
      <sheetName val="RAMPAS"/>
      <sheetName val="IUS20001"/>
      <sheetName val="IUS20003"/>
      <sheetName val="Plan2"/>
      <sheetName val="Planilha 01"/>
      <sheetName val="memo cal pav 2"/>
      <sheetName val="Quant Pav"/>
      <sheetName val="Plan1"/>
      <sheetName val="Orçamento"/>
      <sheetName val="PISO TATIL ALERTA"/>
      <sheetName val="PISO TATIL DIREC"/>
      <sheetName val="HD"/>
      <sheetName val="COT PISO TAT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>
            <v>1E-4</v>
          </cell>
          <cell r="B1">
            <v>0.01</v>
          </cell>
          <cell r="C1">
            <v>6.6E-3</v>
          </cell>
        </row>
        <row r="2">
          <cell r="A2">
            <v>2.0000000000000001E-4</v>
          </cell>
          <cell r="B2">
            <v>0.02</v>
          </cell>
          <cell r="C2">
            <v>1.32E-2</v>
          </cell>
        </row>
        <row r="3">
          <cell r="A3">
            <v>5.0000000000000001E-4</v>
          </cell>
          <cell r="B3">
            <v>0.03</v>
          </cell>
          <cell r="C3">
            <v>1.9699999999999999E-2</v>
          </cell>
        </row>
        <row r="4">
          <cell r="A4">
            <v>8.9999999999999998E-4</v>
          </cell>
          <cell r="B4">
            <v>0.04</v>
          </cell>
          <cell r="C4">
            <v>2.6200000000000001E-2</v>
          </cell>
        </row>
        <row r="5">
          <cell r="A5">
            <v>1.5E-3</v>
          </cell>
          <cell r="B5">
            <v>0.05</v>
          </cell>
          <cell r="C5">
            <v>3.2599999999999997E-2</v>
          </cell>
        </row>
        <row r="6">
          <cell r="A6">
            <v>2.2000000000000001E-3</v>
          </cell>
          <cell r="B6">
            <v>0.06</v>
          </cell>
          <cell r="C6">
            <v>3.8899999999999997E-2</v>
          </cell>
        </row>
        <row r="7">
          <cell r="A7">
            <v>3.0999999999999999E-3</v>
          </cell>
          <cell r="B7">
            <v>7.0000000000000007E-2</v>
          </cell>
          <cell r="C7">
            <v>4.5100000000000001E-2</v>
          </cell>
        </row>
        <row r="8">
          <cell r="A8">
            <v>4.1000000000000003E-3</v>
          </cell>
          <cell r="B8">
            <v>0.08</v>
          </cell>
          <cell r="C8">
            <v>5.1299999999999998E-2</v>
          </cell>
        </row>
        <row r="9">
          <cell r="A9">
            <v>5.1999999999999998E-3</v>
          </cell>
          <cell r="B9">
            <v>0.09</v>
          </cell>
          <cell r="C9">
            <v>5.7500000000000002E-2</v>
          </cell>
        </row>
        <row r="10">
          <cell r="A10">
            <v>6.4999999999999997E-3</v>
          </cell>
          <cell r="B10">
            <v>0.1</v>
          </cell>
          <cell r="C10">
            <v>6.3500000000000001E-2</v>
          </cell>
        </row>
        <row r="11">
          <cell r="A11">
            <v>8.0000000000000002E-3</v>
          </cell>
          <cell r="B11">
            <v>0.11</v>
          </cell>
          <cell r="C11">
            <v>6.9500000000000006E-2</v>
          </cell>
        </row>
        <row r="12">
          <cell r="A12">
            <v>9.4999999999999998E-3</v>
          </cell>
          <cell r="B12">
            <v>0.12</v>
          </cell>
          <cell r="C12">
            <v>7.5499999999999998E-2</v>
          </cell>
        </row>
        <row r="13">
          <cell r="A13">
            <v>1.1299999999999999E-2</v>
          </cell>
          <cell r="B13">
            <v>0.13</v>
          </cell>
          <cell r="C13">
            <v>8.1299999999999997E-2</v>
          </cell>
        </row>
        <row r="14">
          <cell r="A14">
            <v>1.3100000000000001E-2</v>
          </cell>
          <cell r="B14">
            <v>0.14000000000000001</v>
          </cell>
          <cell r="C14">
            <v>8.7099999999999997E-2</v>
          </cell>
        </row>
        <row r="15">
          <cell r="A15">
            <v>1.52E-2</v>
          </cell>
          <cell r="B15">
            <v>0.15</v>
          </cell>
          <cell r="C15">
            <v>9.2899999999999996E-2</v>
          </cell>
        </row>
        <row r="16">
          <cell r="A16">
            <v>1.7299999999999999E-2</v>
          </cell>
          <cell r="B16">
            <v>0.16</v>
          </cell>
          <cell r="C16">
            <v>9.8599999999999993E-2</v>
          </cell>
        </row>
        <row r="17">
          <cell r="A17">
            <v>1.9599999999999999E-2</v>
          </cell>
          <cell r="B17">
            <v>0.17</v>
          </cell>
          <cell r="C17">
            <v>0.1042</v>
          </cell>
        </row>
        <row r="18">
          <cell r="A18">
            <v>2.1999999999999999E-2</v>
          </cell>
          <cell r="B18">
            <v>0.18</v>
          </cell>
          <cell r="C18">
            <v>0.10970000000000001</v>
          </cell>
        </row>
        <row r="19">
          <cell r="A19">
            <v>2.46E-2</v>
          </cell>
          <cell r="B19">
            <v>0.19</v>
          </cell>
          <cell r="C19">
            <v>0.1152</v>
          </cell>
        </row>
        <row r="20">
          <cell r="A20">
            <v>2.7300000000000001E-2</v>
          </cell>
          <cell r="B20">
            <v>0.2</v>
          </cell>
          <cell r="C20">
            <v>0.1206</v>
          </cell>
        </row>
        <row r="21">
          <cell r="A21">
            <v>3.0099999999999998E-2</v>
          </cell>
          <cell r="B21">
            <v>0.21</v>
          </cell>
          <cell r="C21">
            <v>0.12590000000000001</v>
          </cell>
        </row>
        <row r="22">
          <cell r="A22">
            <v>3.3099999999999997E-2</v>
          </cell>
          <cell r="B22">
            <v>0.22</v>
          </cell>
          <cell r="C22">
            <v>0.13120000000000001</v>
          </cell>
        </row>
        <row r="23">
          <cell r="A23">
            <v>3.6200000000000003E-2</v>
          </cell>
          <cell r="B23">
            <v>0.23</v>
          </cell>
          <cell r="C23">
            <v>0.13639999999999999</v>
          </cell>
        </row>
        <row r="24">
          <cell r="A24">
            <v>3.9399999999999998E-2</v>
          </cell>
          <cell r="B24">
            <v>0.24000000000000002</v>
          </cell>
          <cell r="C24">
            <v>0.1416</v>
          </cell>
        </row>
        <row r="25">
          <cell r="A25">
            <v>4.2700000000000002E-2</v>
          </cell>
          <cell r="B25">
            <v>0.25</v>
          </cell>
          <cell r="C25">
            <v>0.14660000000000001</v>
          </cell>
        </row>
        <row r="26">
          <cell r="A26">
            <v>4.6100000000000002E-2</v>
          </cell>
          <cell r="B26">
            <v>0.26</v>
          </cell>
          <cell r="C26">
            <v>0.15160000000000001</v>
          </cell>
        </row>
        <row r="27">
          <cell r="A27">
            <v>4.9700000000000001E-2</v>
          </cell>
          <cell r="B27">
            <v>0.27</v>
          </cell>
          <cell r="C27">
            <v>0.15659999999999999</v>
          </cell>
        </row>
        <row r="28">
          <cell r="A28">
            <v>5.3400000000000003E-2</v>
          </cell>
          <cell r="B28">
            <v>0.28000000000000003</v>
          </cell>
          <cell r="C28">
            <v>0.16139999999999999</v>
          </cell>
        </row>
        <row r="29">
          <cell r="A29">
            <v>5.7200000000000001E-2</v>
          </cell>
          <cell r="B29">
            <v>0.29000000000000004</v>
          </cell>
          <cell r="C29">
            <v>0.16619999999999999</v>
          </cell>
        </row>
        <row r="30">
          <cell r="A30">
            <v>6.0999999999999999E-2</v>
          </cell>
          <cell r="B30">
            <v>0.30000000000000004</v>
          </cell>
          <cell r="C30">
            <v>0.1709</v>
          </cell>
        </row>
        <row r="31">
          <cell r="A31">
            <v>6.5000000000000002E-2</v>
          </cell>
          <cell r="B31">
            <v>0.31000000000000005</v>
          </cell>
          <cell r="C31">
            <v>0.17560000000000001</v>
          </cell>
        </row>
        <row r="32">
          <cell r="A32">
            <v>6.9099999999999995E-2</v>
          </cell>
          <cell r="B32">
            <v>0.32000000000000006</v>
          </cell>
          <cell r="C32">
            <v>0.1802</v>
          </cell>
        </row>
        <row r="33">
          <cell r="A33">
            <v>7.3300000000000004E-2</v>
          </cell>
          <cell r="B33">
            <v>0.33000000000000007</v>
          </cell>
          <cell r="C33">
            <v>0.1847</v>
          </cell>
        </row>
        <row r="34">
          <cell r="A34">
            <v>7.7600000000000002E-2</v>
          </cell>
          <cell r="B34">
            <v>0.34000000000000008</v>
          </cell>
          <cell r="C34">
            <v>0.18909999999999999</v>
          </cell>
        </row>
        <row r="35">
          <cell r="A35">
            <v>8.2000000000000003E-2</v>
          </cell>
          <cell r="B35">
            <v>0.35000000000000009</v>
          </cell>
          <cell r="C35">
            <v>0.19350000000000001</v>
          </cell>
        </row>
        <row r="36">
          <cell r="A36">
            <v>8.6400000000000005E-2</v>
          </cell>
          <cell r="B36">
            <v>0.3600000000000001</v>
          </cell>
          <cell r="C36">
            <v>0.1978</v>
          </cell>
        </row>
        <row r="37">
          <cell r="A37">
            <v>9.0999999999999998E-2</v>
          </cell>
          <cell r="B37">
            <v>0.37000000000000011</v>
          </cell>
          <cell r="C37">
            <v>0.20200000000000001</v>
          </cell>
        </row>
        <row r="38">
          <cell r="A38">
            <v>9.5600000000000004E-2</v>
          </cell>
          <cell r="B38">
            <v>0.38000000000000012</v>
          </cell>
          <cell r="C38">
            <v>0.20619999999999999</v>
          </cell>
        </row>
        <row r="39">
          <cell r="A39">
            <v>0.1003</v>
          </cell>
          <cell r="B39">
            <v>0.39000000000000012</v>
          </cell>
          <cell r="C39">
            <v>0.2102</v>
          </cell>
        </row>
        <row r="40">
          <cell r="A40">
            <v>0.105</v>
          </cell>
          <cell r="B40">
            <v>0.40000000000000013</v>
          </cell>
          <cell r="C40">
            <v>0.2142</v>
          </cell>
        </row>
        <row r="41">
          <cell r="A41">
            <v>0.1099</v>
          </cell>
          <cell r="B41">
            <v>0.41000000000000014</v>
          </cell>
          <cell r="C41">
            <v>0.21820000000000001</v>
          </cell>
        </row>
        <row r="42">
          <cell r="A42">
            <v>0.1148</v>
          </cell>
          <cell r="B42">
            <v>0.42000000000000015</v>
          </cell>
          <cell r="C42">
            <v>0.222</v>
          </cell>
        </row>
        <row r="43">
          <cell r="A43">
            <v>0.1197</v>
          </cell>
          <cell r="B43">
            <v>0.43000000000000016</v>
          </cell>
          <cell r="C43">
            <v>0.2258</v>
          </cell>
        </row>
        <row r="44">
          <cell r="A44">
            <v>0.12479999999999999</v>
          </cell>
          <cell r="B44">
            <v>0.44000000000000017</v>
          </cell>
          <cell r="C44">
            <v>0.22950000000000001</v>
          </cell>
        </row>
        <row r="45">
          <cell r="A45">
            <v>0.1298</v>
          </cell>
          <cell r="B45">
            <v>0.45000000000000018</v>
          </cell>
          <cell r="C45">
            <v>0.2331</v>
          </cell>
        </row>
        <row r="46">
          <cell r="A46">
            <v>0.13500000000000001</v>
          </cell>
          <cell r="B46">
            <v>0.46000000000000019</v>
          </cell>
          <cell r="C46">
            <v>0.2366</v>
          </cell>
        </row>
        <row r="47">
          <cell r="A47">
            <v>0.1401</v>
          </cell>
          <cell r="B47">
            <v>0.4700000000000002</v>
          </cell>
          <cell r="C47">
            <v>0.24010000000000001</v>
          </cell>
        </row>
        <row r="48">
          <cell r="A48">
            <v>0.14530000000000001</v>
          </cell>
          <cell r="B48">
            <v>0.4800000000000002</v>
          </cell>
          <cell r="C48">
            <v>0.24349999999999999</v>
          </cell>
        </row>
        <row r="49">
          <cell r="A49">
            <v>0.15060000000000001</v>
          </cell>
          <cell r="B49">
            <v>0.49000000000000021</v>
          </cell>
          <cell r="C49">
            <v>0.24679999999999999</v>
          </cell>
        </row>
        <row r="50">
          <cell r="A50">
            <v>0.15579999999999999</v>
          </cell>
          <cell r="B50">
            <v>0.50000000000000022</v>
          </cell>
          <cell r="C50">
            <v>0.25</v>
          </cell>
        </row>
        <row r="51">
          <cell r="A51">
            <v>0.16120000000000001</v>
          </cell>
          <cell r="B51">
            <v>0.51000000000000023</v>
          </cell>
          <cell r="C51">
            <v>0.25309999999999999</v>
          </cell>
        </row>
        <row r="52">
          <cell r="A52">
            <v>0.16650000000000001</v>
          </cell>
          <cell r="B52">
            <v>0.52000000000000024</v>
          </cell>
          <cell r="C52">
            <v>0.25619999999999998</v>
          </cell>
        </row>
        <row r="53">
          <cell r="A53">
            <v>0.17180000000000001</v>
          </cell>
          <cell r="B53">
            <v>0.53000000000000025</v>
          </cell>
          <cell r="C53">
            <v>0.25919999999999999</v>
          </cell>
        </row>
        <row r="54">
          <cell r="A54">
            <v>0.1772</v>
          </cell>
          <cell r="B54">
            <v>0.54000000000000026</v>
          </cell>
          <cell r="C54">
            <v>0.2621</v>
          </cell>
        </row>
        <row r="55">
          <cell r="A55">
            <v>0.18260000000000001</v>
          </cell>
          <cell r="B55">
            <v>0.55000000000000027</v>
          </cell>
          <cell r="C55">
            <v>0.26490000000000002</v>
          </cell>
        </row>
        <row r="56">
          <cell r="A56">
            <v>0.18790000000000001</v>
          </cell>
          <cell r="B56">
            <v>0.56000000000000028</v>
          </cell>
          <cell r="C56">
            <v>0.2676</v>
          </cell>
        </row>
        <row r="57">
          <cell r="A57">
            <v>0.1933</v>
          </cell>
          <cell r="B57">
            <v>0.57000000000000028</v>
          </cell>
          <cell r="C57">
            <v>0.27029999999999998</v>
          </cell>
        </row>
        <row r="58">
          <cell r="A58">
            <v>0.19869999999999999</v>
          </cell>
          <cell r="B58">
            <v>0.58000000000000029</v>
          </cell>
          <cell r="C58">
            <v>0.27279999999999999</v>
          </cell>
        </row>
        <row r="59">
          <cell r="A59">
            <v>0.2041</v>
          </cell>
          <cell r="B59">
            <v>0.5900000000000003</v>
          </cell>
          <cell r="C59">
            <v>0.27529999999999999</v>
          </cell>
        </row>
        <row r="60">
          <cell r="A60">
            <v>0.2094</v>
          </cell>
          <cell r="B60">
            <v>0.60000000000000031</v>
          </cell>
          <cell r="C60">
            <v>0.27760000000000001</v>
          </cell>
        </row>
        <row r="61">
          <cell r="A61">
            <v>0.2147</v>
          </cell>
          <cell r="B61">
            <v>0.61000000000000032</v>
          </cell>
          <cell r="C61">
            <v>0.27989999999999998</v>
          </cell>
        </row>
        <row r="62">
          <cell r="A62">
            <v>0.22</v>
          </cell>
          <cell r="B62">
            <v>0.62000000000000033</v>
          </cell>
          <cell r="C62">
            <v>0.28210000000000002</v>
          </cell>
        </row>
        <row r="63">
          <cell r="A63">
            <v>0.2253</v>
          </cell>
          <cell r="B63">
            <v>0.63000000000000034</v>
          </cell>
          <cell r="C63">
            <v>0.28420000000000001</v>
          </cell>
        </row>
        <row r="64">
          <cell r="A64">
            <v>0.2306</v>
          </cell>
          <cell r="B64">
            <v>0.64000000000000035</v>
          </cell>
          <cell r="C64">
            <v>0.28620000000000001</v>
          </cell>
        </row>
        <row r="65">
          <cell r="A65">
            <v>0.23580000000000001</v>
          </cell>
          <cell r="B65">
            <v>0.65000000000000036</v>
          </cell>
          <cell r="C65">
            <v>0.28820000000000001</v>
          </cell>
        </row>
        <row r="66">
          <cell r="A66">
            <v>0.2409</v>
          </cell>
          <cell r="B66">
            <v>0.66000000000000036</v>
          </cell>
          <cell r="C66">
            <v>0.28989999999999999</v>
          </cell>
        </row>
        <row r="67">
          <cell r="A67">
            <v>0.246</v>
          </cell>
          <cell r="B67">
            <v>0.67000000000000037</v>
          </cell>
          <cell r="C67">
            <v>0.29170000000000001</v>
          </cell>
        </row>
        <row r="68">
          <cell r="A68">
            <v>0.25109999999999999</v>
          </cell>
          <cell r="B68">
            <v>0.68000000000000038</v>
          </cell>
          <cell r="C68">
            <v>0.29330000000000001</v>
          </cell>
        </row>
        <row r="69">
          <cell r="A69">
            <v>0.25600000000000001</v>
          </cell>
          <cell r="B69">
            <v>0.69000000000000039</v>
          </cell>
          <cell r="C69">
            <v>0.29480000000000001</v>
          </cell>
        </row>
        <row r="70">
          <cell r="A70">
            <v>0.26100000000000001</v>
          </cell>
          <cell r="B70">
            <v>0.7000000000000004</v>
          </cell>
          <cell r="C70">
            <v>0.29620000000000002</v>
          </cell>
        </row>
        <row r="71">
          <cell r="A71">
            <v>0.26579999999999998</v>
          </cell>
          <cell r="B71">
            <v>0.71000000000000041</v>
          </cell>
          <cell r="C71">
            <v>0.29749999999999999</v>
          </cell>
        </row>
        <row r="72">
          <cell r="A72">
            <v>0.27050000000000002</v>
          </cell>
          <cell r="B72">
            <v>0.72000000000000042</v>
          </cell>
          <cell r="C72">
            <v>0.29880000000000001</v>
          </cell>
        </row>
        <row r="73">
          <cell r="A73">
            <v>0.2752</v>
          </cell>
          <cell r="B73">
            <v>0.73000000000000043</v>
          </cell>
          <cell r="C73">
            <v>0.29980000000000001</v>
          </cell>
        </row>
        <row r="74">
          <cell r="A74">
            <v>0.27979999999999999</v>
          </cell>
          <cell r="B74">
            <v>0.74000000000000044</v>
          </cell>
          <cell r="C74">
            <v>0.30080000000000001</v>
          </cell>
        </row>
        <row r="75">
          <cell r="A75">
            <v>0.28420000000000001</v>
          </cell>
          <cell r="B75">
            <v>0.75000000000000044</v>
          </cell>
          <cell r="C75">
            <v>0.30170000000000002</v>
          </cell>
        </row>
        <row r="76">
          <cell r="A76">
            <v>0.28860000000000002</v>
          </cell>
          <cell r="B76">
            <v>0.76000000000000045</v>
          </cell>
          <cell r="C76">
            <v>0.3024</v>
          </cell>
        </row>
        <row r="77">
          <cell r="A77">
            <v>0.2928</v>
          </cell>
          <cell r="B77">
            <v>0.77000000000000046</v>
          </cell>
          <cell r="C77">
            <v>0.30309999999999998</v>
          </cell>
        </row>
        <row r="78">
          <cell r="A78">
            <v>0.2969</v>
          </cell>
          <cell r="B78">
            <v>0.78000000000000047</v>
          </cell>
          <cell r="C78">
            <v>0.30359999999999998</v>
          </cell>
        </row>
        <row r="79">
          <cell r="A79">
            <v>0.3009</v>
          </cell>
          <cell r="B79">
            <v>0.79000000000000048</v>
          </cell>
          <cell r="C79">
            <v>0.30399999999999999</v>
          </cell>
        </row>
        <row r="80">
          <cell r="A80">
            <v>0.30470000000000003</v>
          </cell>
          <cell r="B80">
            <v>0.80000000000000049</v>
          </cell>
          <cell r="C80">
            <v>0.30420000000000003</v>
          </cell>
        </row>
        <row r="81">
          <cell r="A81">
            <v>0.30830000000000002</v>
          </cell>
          <cell r="B81">
            <v>0.8100000000000005</v>
          </cell>
          <cell r="C81">
            <v>0.30430000000000001</v>
          </cell>
        </row>
        <row r="82">
          <cell r="A82">
            <v>0.31180000000000002</v>
          </cell>
          <cell r="B82">
            <v>0.82000000000000051</v>
          </cell>
          <cell r="C82">
            <v>0.30430000000000001</v>
          </cell>
        </row>
        <row r="83">
          <cell r="A83">
            <v>0.31509999999999999</v>
          </cell>
          <cell r="B83">
            <v>0.83000000000000052</v>
          </cell>
          <cell r="C83">
            <v>0.30409999999999998</v>
          </cell>
        </row>
        <row r="84">
          <cell r="A84">
            <v>0.31830000000000003</v>
          </cell>
          <cell r="B84">
            <v>0.84000000000000052</v>
          </cell>
          <cell r="C84">
            <v>0.30380000000000001</v>
          </cell>
        </row>
        <row r="85">
          <cell r="A85">
            <v>0.32119999999999999</v>
          </cell>
          <cell r="B85">
            <v>0.85000000000000053</v>
          </cell>
          <cell r="C85">
            <v>0.30330000000000001</v>
          </cell>
        </row>
        <row r="86">
          <cell r="A86">
            <v>0.32390000000000002</v>
          </cell>
          <cell r="B86">
            <v>0.86000000000000054</v>
          </cell>
          <cell r="C86">
            <v>0.30259999999999998</v>
          </cell>
        </row>
        <row r="87">
          <cell r="A87">
            <v>0.32640000000000002</v>
          </cell>
          <cell r="B87">
            <v>0.87000000000000055</v>
          </cell>
          <cell r="C87">
            <v>0.30180000000000001</v>
          </cell>
        </row>
        <row r="88">
          <cell r="A88">
            <v>0.3286</v>
          </cell>
          <cell r="B88">
            <v>0.88000000000000056</v>
          </cell>
          <cell r="C88">
            <v>0.30070000000000002</v>
          </cell>
        </row>
        <row r="89">
          <cell r="A89">
            <v>0.33050000000000002</v>
          </cell>
          <cell r="B89">
            <v>0.89000000000000057</v>
          </cell>
          <cell r="C89">
            <v>0.29949999999999999</v>
          </cell>
        </row>
        <row r="90">
          <cell r="A90">
            <v>0.3322</v>
          </cell>
          <cell r="B90">
            <v>0.90000000000000058</v>
          </cell>
          <cell r="C90">
            <v>0.29799999999999999</v>
          </cell>
        </row>
        <row r="91">
          <cell r="A91">
            <v>0.33350000000000002</v>
          </cell>
          <cell r="B91">
            <v>0.91000000000000059</v>
          </cell>
          <cell r="C91">
            <v>0.29630000000000001</v>
          </cell>
        </row>
      </sheetData>
      <sheetData sheetId="3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Y28"/>
  <sheetViews>
    <sheetView showGridLines="0" tabSelected="1" zoomScale="115" zoomScaleNormal="115" zoomScalePageLayoutView="85" workbookViewId="0">
      <selection activeCell="T28" sqref="T28"/>
    </sheetView>
  </sheetViews>
  <sheetFormatPr defaultRowHeight="15" x14ac:dyDescent="0.25"/>
  <cols>
    <col min="1" max="1" width="14.5703125" bestFit="1" customWidth="1"/>
    <col min="2" max="2" width="12.140625" customWidth="1"/>
    <col min="3" max="3" width="9" bestFit="1" customWidth="1"/>
    <col min="4" max="4" width="9.28515625" bestFit="1" customWidth="1"/>
    <col min="5" max="5" width="9" bestFit="1" customWidth="1"/>
    <col min="6" max="6" width="9.7109375" bestFit="1" customWidth="1"/>
    <col min="7" max="7" width="9" bestFit="1" customWidth="1"/>
    <col min="8" max="8" width="13.85546875" customWidth="1"/>
    <col min="9" max="9" width="12.28515625" customWidth="1"/>
    <col min="10" max="10" width="11.42578125" customWidth="1"/>
    <col min="11" max="14" width="9" bestFit="1" customWidth="1"/>
    <col min="15" max="18" width="9" hidden="1" customWidth="1"/>
    <col min="19" max="25" width="9" bestFit="1" customWidth="1"/>
  </cols>
  <sheetData>
    <row r="2" spans="1:25" x14ac:dyDescent="0.25">
      <c r="A2" s="78" t="s">
        <v>0</v>
      </c>
      <c r="B2" s="78"/>
      <c r="C2" s="78"/>
      <c r="D2" s="78"/>
      <c r="E2" s="78"/>
      <c r="F2" s="78"/>
      <c r="G2" s="78"/>
      <c r="H2" s="78"/>
    </row>
    <row r="3" spans="1:25" x14ac:dyDescent="0.25">
      <c r="A3" s="1" t="s">
        <v>1</v>
      </c>
      <c r="B3" s="1">
        <v>6000</v>
      </c>
      <c r="C3" s="1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</row>
    <row r="4" spans="1:25" x14ac:dyDescent="0.25">
      <c r="A4" s="1" t="s">
        <v>8</v>
      </c>
      <c r="B4" s="1">
        <f>460-303</f>
        <v>157</v>
      </c>
      <c r="C4" s="3">
        <f>B3/1000</f>
        <v>6</v>
      </c>
      <c r="D4" s="3">
        <f>B3</f>
        <v>6000</v>
      </c>
      <c r="E4" s="3">
        <f>B4</f>
        <v>157</v>
      </c>
      <c r="F4" s="4">
        <f>B4/B3*100</f>
        <v>2.6166666666666667</v>
      </c>
      <c r="G4" s="3">
        <f>B4/B3</f>
        <v>2.6166666666666668E-2</v>
      </c>
      <c r="H4" s="3">
        <v>0.6</v>
      </c>
    </row>
    <row r="6" spans="1:25" x14ac:dyDescent="0.25">
      <c r="A6" t="s">
        <v>9</v>
      </c>
      <c r="C6" s="5" t="s">
        <v>10</v>
      </c>
      <c r="D6" s="6">
        <f>85.2*(C4^3/E4)^0.385</f>
        <v>96.334738489542318</v>
      </c>
      <c r="E6" s="5" t="s">
        <v>11</v>
      </c>
    </row>
    <row r="7" spans="1:25" x14ac:dyDescent="0.25">
      <c r="A7" t="s">
        <v>12</v>
      </c>
      <c r="C7" s="5" t="s">
        <v>10</v>
      </c>
      <c r="D7" s="6">
        <f>5.3*(C4^2/G4)^0.333</f>
        <v>58.805017625858639</v>
      </c>
      <c r="E7" s="5" t="s">
        <v>11</v>
      </c>
    </row>
    <row r="8" spans="1:25" x14ac:dyDescent="0.25">
      <c r="A8" t="s">
        <v>13</v>
      </c>
      <c r="C8" s="5" t="s">
        <v>10</v>
      </c>
      <c r="D8" s="6">
        <f>(16*C4)/((1.05-0.2*H4)*(F4^0.04))</f>
        <v>99.329522655968105</v>
      </c>
      <c r="E8" s="5" t="s">
        <v>11</v>
      </c>
    </row>
    <row r="9" spans="1:25" x14ac:dyDescent="0.25">
      <c r="A9" s="7"/>
      <c r="B9" s="7"/>
      <c r="C9" s="8" t="s">
        <v>14</v>
      </c>
      <c r="D9" s="9">
        <f>AVERAGE(D6:D8)</f>
        <v>84.823092923789687</v>
      </c>
      <c r="E9" s="7"/>
      <c r="F9" s="7"/>
      <c r="G9" s="7"/>
      <c r="H9" s="7"/>
    </row>
    <row r="11" spans="1:25" s="10" customFormat="1" ht="22.5" customHeight="1" x14ac:dyDescent="0.25">
      <c r="A11" s="79" t="s">
        <v>15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5" s="10" customFormat="1" ht="17.25" customHeight="1" x14ac:dyDescent="0.25">
      <c r="A12" s="81" t="s">
        <v>16</v>
      </c>
      <c r="B12" s="69" t="s">
        <v>17</v>
      </c>
      <c r="C12" s="69" t="s">
        <v>18</v>
      </c>
      <c r="D12" s="70"/>
      <c r="E12" s="69" t="s">
        <v>19</v>
      </c>
      <c r="F12" s="69" t="s">
        <v>20</v>
      </c>
      <c r="G12" s="69" t="s">
        <v>21</v>
      </c>
      <c r="H12" s="69" t="s">
        <v>22</v>
      </c>
      <c r="I12" s="83" t="s">
        <v>23</v>
      </c>
      <c r="J12" s="69" t="s">
        <v>24</v>
      </c>
      <c r="K12" s="71" t="s">
        <v>25</v>
      </c>
      <c r="L12" s="73" t="s">
        <v>26</v>
      </c>
      <c r="M12" s="12" t="s">
        <v>27</v>
      </c>
      <c r="N12" s="12" t="s">
        <v>28</v>
      </c>
      <c r="O12" s="69" t="s">
        <v>29</v>
      </c>
      <c r="P12" s="70"/>
      <c r="Q12" s="70"/>
      <c r="R12" s="70"/>
      <c r="S12" s="69" t="s">
        <v>30</v>
      </c>
      <c r="T12" s="73" t="s">
        <v>31</v>
      </c>
      <c r="U12" s="69" t="s">
        <v>32</v>
      </c>
      <c r="V12" s="83" t="s">
        <v>33</v>
      </c>
      <c r="W12" s="83" t="s">
        <v>34</v>
      </c>
      <c r="X12" s="83" t="s">
        <v>35</v>
      </c>
      <c r="Y12" s="85" t="s">
        <v>36</v>
      </c>
    </row>
    <row r="13" spans="1:25" s="10" customFormat="1" ht="19.5" customHeight="1" x14ac:dyDescent="0.25">
      <c r="A13" s="82"/>
      <c r="B13" s="70"/>
      <c r="C13" s="11" t="s">
        <v>37</v>
      </c>
      <c r="D13" s="11" t="s">
        <v>38</v>
      </c>
      <c r="E13" s="70"/>
      <c r="F13" s="70"/>
      <c r="G13" s="70"/>
      <c r="H13" s="70"/>
      <c r="I13" s="84"/>
      <c r="J13" s="70"/>
      <c r="K13" s="72"/>
      <c r="L13" s="74"/>
      <c r="M13" s="13" t="s">
        <v>39</v>
      </c>
      <c r="N13" s="13" t="s">
        <v>40</v>
      </c>
      <c r="O13" s="11" t="s">
        <v>41</v>
      </c>
      <c r="P13" s="11" t="s">
        <v>42</v>
      </c>
      <c r="Q13" s="11" t="s">
        <v>43</v>
      </c>
      <c r="R13" s="11" t="s">
        <v>44</v>
      </c>
      <c r="S13" s="70"/>
      <c r="T13" s="74"/>
      <c r="U13" s="70"/>
      <c r="V13" s="84"/>
      <c r="W13" s="84"/>
      <c r="X13" s="84"/>
      <c r="Y13" s="85"/>
    </row>
    <row r="14" spans="1:25" s="10" customFormat="1" x14ac:dyDescent="0.25">
      <c r="A14" s="82"/>
      <c r="B14" s="11" t="s">
        <v>45</v>
      </c>
      <c r="C14" s="11" t="s">
        <v>46</v>
      </c>
      <c r="D14" s="11" t="s">
        <v>46</v>
      </c>
      <c r="E14" s="11" t="s">
        <v>11</v>
      </c>
      <c r="F14" s="11" t="s">
        <v>47</v>
      </c>
      <c r="G14" s="11" t="s">
        <v>48</v>
      </c>
      <c r="H14" s="11" t="s">
        <v>49</v>
      </c>
      <c r="I14" s="11"/>
      <c r="J14" s="11" t="s">
        <v>49</v>
      </c>
      <c r="K14" s="14" t="s">
        <v>50</v>
      </c>
      <c r="L14" s="11" t="s">
        <v>45</v>
      </c>
      <c r="M14" s="11" t="s">
        <v>45</v>
      </c>
      <c r="N14" s="11" t="s">
        <v>51</v>
      </c>
      <c r="O14" s="11" t="s">
        <v>45</v>
      </c>
      <c r="P14" s="11" t="s">
        <v>45</v>
      </c>
      <c r="Q14" s="11" t="s">
        <v>45</v>
      </c>
      <c r="R14" s="11" t="s">
        <v>45</v>
      </c>
      <c r="S14" s="11" t="s">
        <v>52</v>
      </c>
      <c r="T14" s="11" t="s">
        <v>53</v>
      </c>
      <c r="U14" s="11" t="s">
        <v>53</v>
      </c>
      <c r="V14" s="11" t="s">
        <v>54</v>
      </c>
      <c r="W14" s="11" t="s">
        <v>45</v>
      </c>
      <c r="X14" s="11" t="s">
        <v>45</v>
      </c>
      <c r="Y14" s="15"/>
    </row>
    <row r="15" spans="1:25" s="10" customFormat="1" ht="18" customHeight="1" x14ac:dyDescent="0.25">
      <c r="A15" s="16" t="s">
        <v>55</v>
      </c>
      <c r="B15" s="17">
        <v>15</v>
      </c>
      <c r="C15" s="18">
        <v>1097</v>
      </c>
      <c r="D15" s="18">
        <f>C15</f>
        <v>1097</v>
      </c>
      <c r="E15" s="18">
        <f>D9</f>
        <v>84.823092923789687</v>
      </c>
      <c r="F15" s="18">
        <v>25</v>
      </c>
      <c r="G15" s="19">
        <f>1527.36*POWER(F15,0.178)/(POWER((E15+13),(0.827)))</f>
        <v>61.189894538428952</v>
      </c>
      <c r="H15" s="20">
        <f>0.1195*D15*POWER(G15,(4/3))*POWER(E15,(1/3))*D15^-0.15/0.6*0.2</f>
        <v>16199.437140756731</v>
      </c>
      <c r="I15" s="20">
        <v>1</v>
      </c>
      <c r="J15" s="21">
        <f>H15/I15</f>
        <v>16199.437140756731</v>
      </c>
      <c r="K15" s="22">
        <f>0.014*J15/S15^0.5/1000</f>
        <v>4.5358423994118837</v>
      </c>
      <c r="L15" s="23">
        <v>3</v>
      </c>
      <c r="M15" s="23">
        <f>L15*0.75</f>
        <v>2.25</v>
      </c>
      <c r="N15" s="18">
        <f>L15*M15</f>
        <v>6.75</v>
      </c>
      <c r="O15" s="18">
        <v>325.2</v>
      </c>
      <c r="P15" s="18">
        <v>324.39999999999998</v>
      </c>
      <c r="Q15" s="18">
        <v>320.87</v>
      </c>
      <c r="R15" s="18">
        <f>Q15-S15*B15</f>
        <v>320.83249999999998</v>
      </c>
      <c r="S15" s="24">
        <v>2.5000000000000001E-3</v>
      </c>
      <c r="T15" s="18">
        <f>J15/N15/1000</f>
        <v>2.3999166134454417</v>
      </c>
      <c r="U15" s="25">
        <f>S15^0.5*(N15/(L15*2+M15))^0.667/0.014</f>
        <v>3.1240127770680206</v>
      </c>
      <c r="V15" s="18">
        <f>B15/U15/60</f>
        <v>8.002528089357959E-2</v>
      </c>
      <c r="W15" s="18">
        <f>P15-R15</f>
        <v>3.5674999999999955</v>
      </c>
      <c r="X15" s="18">
        <f>1+L15*1.41</f>
        <v>5.2299999999999995</v>
      </c>
      <c r="Y15" s="26">
        <f>M15*L15*(M15*L15/(2*M15+L15))^(2/3)</f>
        <v>6.292145824556564</v>
      </c>
    </row>
    <row r="16" spans="1:25" x14ac:dyDescent="0.25">
      <c r="B16" s="27"/>
    </row>
    <row r="17" spans="1:25" s="10" customFormat="1" ht="22.5" hidden="1" customHeight="1" thickBot="1" x14ac:dyDescent="0.3">
      <c r="A17" s="67" t="s">
        <v>56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</row>
    <row r="18" spans="1:25" ht="13.5" hidden="1" customHeight="1" thickBot="1" x14ac:dyDescent="0.3">
      <c r="A18" s="59" t="s">
        <v>16</v>
      </c>
      <c r="B18" s="59" t="s">
        <v>17</v>
      </c>
      <c r="C18" s="63" t="s">
        <v>57</v>
      </c>
      <c r="D18" s="75"/>
      <c r="E18" s="76" t="s">
        <v>19</v>
      </c>
      <c r="F18" s="59" t="s">
        <v>20</v>
      </c>
      <c r="G18" s="59" t="s">
        <v>21</v>
      </c>
      <c r="H18" s="55" t="s">
        <v>22</v>
      </c>
      <c r="I18" s="57" t="s">
        <v>58</v>
      </c>
      <c r="J18" s="59" t="s">
        <v>59</v>
      </c>
      <c r="K18" s="59" t="s">
        <v>60</v>
      </c>
      <c r="L18" s="59" t="s">
        <v>61</v>
      </c>
      <c r="M18" s="59" t="s">
        <v>62</v>
      </c>
      <c r="N18" s="59" t="s">
        <v>63</v>
      </c>
      <c r="O18" s="63" t="s">
        <v>29</v>
      </c>
      <c r="P18" s="64"/>
      <c r="Q18" s="64"/>
      <c r="R18" s="64"/>
      <c r="S18" s="59" t="s">
        <v>30</v>
      </c>
      <c r="T18" s="59" t="s">
        <v>32</v>
      </c>
      <c r="U18" s="59" t="s">
        <v>33</v>
      </c>
      <c r="V18" s="53" t="s">
        <v>64</v>
      </c>
      <c r="W18" s="59" t="s">
        <v>35</v>
      </c>
      <c r="X18" s="59" t="s">
        <v>65</v>
      </c>
      <c r="Y18" s="59" t="s">
        <v>66</v>
      </c>
    </row>
    <row r="19" spans="1:25" ht="33" hidden="1" customHeight="1" thickBot="1" x14ac:dyDescent="0.3">
      <c r="A19" s="61"/>
      <c r="B19" s="61"/>
      <c r="C19" s="31" t="s">
        <v>37</v>
      </c>
      <c r="D19" s="32" t="s">
        <v>38</v>
      </c>
      <c r="E19" s="77"/>
      <c r="F19" s="65"/>
      <c r="G19" s="65"/>
      <c r="H19" s="56"/>
      <c r="I19" s="58"/>
      <c r="J19" s="60"/>
      <c r="K19" s="61"/>
      <c r="L19" s="61"/>
      <c r="M19" s="61"/>
      <c r="N19" s="60"/>
      <c r="O19" s="28" t="s">
        <v>41</v>
      </c>
      <c r="P19" s="28" t="s">
        <v>42</v>
      </c>
      <c r="Q19" s="28" t="s">
        <v>43</v>
      </c>
      <c r="R19" s="29" t="s">
        <v>44</v>
      </c>
      <c r="S19" s="60"/>
      <c r="T19" s="60"/>
      <c r="U19" s="60"/>
      <c r="V19" s="54"/>
      <c r="W19" s="66"/>
      <c r="X19" s="66"/>
      <c r="Y19" s="61"/>
    </row>
    <row r="20" spans="1:25" ht="15.75" hidden="1" customHeight="1" thickBot="1" x14ac:dyDescent="0.3">
      <c r="A20" s="28"/>
      <c r="B20" s="33" t="s">
        <v>45</v>
      </c>
      <c r="C20" s="34" t="s">
        <v>46</v>
      </c>
      <c r="D20" s="35" t="s">
        <v>46</v>
      </c>
      <c r="E20" s="35" t="s">
        <v>11</v>
      </c>
      <c r="F20" s="35" t="s">
        <v>47</v>
      </c>
      <c r="G20" s="35" t="s">
        <v>48</v>
      </c>
      <c r="H20" s="35" t="s">
        <v>49</v>
      </c>
      <c r="I20" s="36" t="s">
        <v>45</v>
      </c>
      <c r="J20" s="37"/>
      <c r="K20" s="38"/>
      <c r="L20" s="39"/>
      <c r="M20" s="40"/>
      <c r="N20" s="34" t="s">
        <v>45</v>
      </c>
      <c r="O20" s="35" t="s">
        <v>45</v>
      </c>
      <c r="P20" s="35" t="s">
        <v>45</v>
      </c>
      <c r="Q20" s="35" t="s">
        <v>45</v>
      </c>
      <c r="R20" s="35" t="s">
        <v>45</v>
      </c>
      <c r="S20" s="37" t="s">
        <v>52</v>
      </c>
      <c r="T20" s="41" t="s">
        <v>53</v>
      </c>
      <c r="U20" s="41" t="s">
        <v>54</v>
      </c>
      <c r="V20" s="41" t="s">
        <v>45</v>
      </c>
      <c r="W20" s="30" t="s">
        <v>45</v>
      </c>
      <c r="X20" s="30" t="s">
        <v>52</v>
      </c>
      <c r="Y20" s="41" t="s">
        <v>45</v>
      </c>
    </row>
    <row r="21" spans="1:25" s="45" customFormat="1" ht="20.45" hidden="1" customHeight="1" x14ac:dyDescent="0.25">
      <c r="A21" s="16" t="s">
        <v>68</v>
      </c>
      <c r="B21" s="42">
        <v>17</v>
      </c>
      <c r="C21" s="18">
        <f>D15</f>
        <v>1097</v>
      </c>
      <c r="D21" s="19">
        <f>C21</f>
        <v>1097</v>
      </c>
      <c r="E21" s="19">
        <f>D9</f>
        <v>84.823092923789687</v>
      </c>
      <c r="F21" s="19">
        <v>25</v>
      </c>
      <c r="G21" s="19">
        <f>1399.5*POWER(F21,0.174)/(POWER((E21+11),(0.803)))</f>
        <v>62.819417643331299</v>
      </c>
      <c r="H21" s="20">
        <f>H15</f>
        <v>16199.437140756731</v>
      </c>
      <c r="I21" s="50">
        <v>1.5</v>
      </c>
      <c r="J21" s="51">
        <v>3</v>
      </c>
      <c r="K21" s="19">
        <f>(H21/(1000*J21))*0.014/((POWER(I21,2.667)*POWER(S21,0.5)))</f>
        <v>0.40536040236991927</v>
      </c>
      <c r="L21" s="19">
        <f>LOOKUP(ROUND(K21,3),[1]HD!$A$1:$A$91,[1]HD!$B$1:$B$91)</f>
        <v>0.91000000000000059</v>
      </c>
      <c r="M21" s="19">
        <f>LOOKUP(ROUND(K21,3),[1]HD!$A$1:$A$91,[1]HD!$C$1:$C$91)</f>
        <v>0.29630000000000001</v>
      </c>
      <c r="N21" s="19">
        <f t="shared" ref="N21" si="0">L21*I21</f>
        <v>1.3650000000000009</v>
      </c>
      <c r="O21" s="19">
        <v>492.55</v>
      </c>
      <c r="P21" s="19">
        <v>492.4</v>
      </c>
      <c r="Q21" s="19">
        <f>O21-2.27</f>
        <v>490.28000000000003</v>
      </c>
      <c r="R21" s="19">
        <f t="shared" ref="R21" si="1">Q21-S21*B21</f>
        <v>490.21200000000005</v>
      </c>
      <c r="S21" s="43">
        <v>4.0000000000000001E-3</v>
      </c>
      <c r="T21" s="19">
        <f t="shared" ref="T21" si="2">71.43*POWER((M21*I21),(2/3))*POWER(S21,0.5)</f>
        <v>2.6310307231941823</v>
      </c>
      <c r="U21" s="19">
        <f t="shared" ref="U21" si="3">B21/T21/60</f>
        <v>0.10768910101868925</v>
      </c>
      <c r="V21" s="44">
        <f t="shared" ref="V21" si="4">P21-R21</f>
        <v>2.1879999999999313</v>
      </c>
      <c r="W21" s="44">
        <f t="shared" ref="W21" si="5">1+I21*1.2</f>
        <v>2.8</v>
      </c>
      <c r="X21" s="19">
        <f>POWER((H21/J21/1000*0.014/0.335/POWER(I21,2.667)),2)</f>
        <v>5.8567005857697568E-3</v>
      </c>
      <c r="Y21" s="44">
        <f t="shared" ref="Y21" si="6">B21*J21</f>
        <v>51</v>
      </c>
    </row>
    <row r="22" spans="1:25" hidden="1" x14ac:dyDescent="0.25">
      <c r="B22" s="46"/>
      <c r="I22" s="47"/>
    </row>
    <row r="23" spans="1:25" x14ac:dyDescent="0.25">
      <c r="B23" s="46"/>
      <c r="I23" s="47"/>
    </row>
    <row r="24" spans="1:25" ht="18.75" x14ac:dyDescent="0.3">
      <c r="A24" s="48" t="s">
        <v>67</v>
      </c>
      <c r="B24" s="62" t="s">
        <v>69</v>
      </c>
      <c r="C24" s="62"/>
      <c r="D24" s="62"/>
      <c r="E24" s="62"/>
      <c r="F24" s="62"/>
    </row>
    <row r="25" spans="1:25" x14ac:dyDescent="0.25">
      <c r="A25" s="49"/>
    </row>
    <row r="27" spans="1:25" x14ac:dyDescent="0.25">
      <c r="A27" s="52" t="s">
        <v>71</v>
      </c>
    </row>
    <row r="28" spans="1:25" x14ac:dyDescent="0.25">
      <c r="A28" s="52" t="s">
        <v>72</v>
      </c>
    </row>
  </sheetData>
  <mergeCells count="44">
    <mergeCell ref="A2:H2"/>
    <mergeCell ref="A11:Y11"/>
    <mergeCell ref="A12:A14"/>
    <mergeCell ref="B12:B13"/>
    <mergeCell ref="C12:D12"/>
    <mergeCell ref="E12:E13"/>
    <mergeCell ref="F12:F13"/>
    <mergeCell ref="G12:G13"/>
    <mergeCell ref="H12:H13"/>
    <mergeCell ref="I12:I13"/>
    <mergeCell ref="Y12:Y13"/>
    <mergeCell ref="U12:U13"/>
    <mergeCell ref="V12:V13"/>
    <mergeCell ref="W12:W13"/>
    <mergeCell ref="X12:X13"/>
    <mergeCell ref="W18:W19"/>
    <mergeCell ref="X18:X19"/>
    <mergeCell ref="A17:Y17"/>
    <mergeCell ref="J12:J13"/>
    <mergeCell ref="K12:K13"/>
    <mergeCell ref="L12:L13"/>
    <mergeCell ref="O12:R12"/>
    <mergeCell ref="S12:S13"/>
    <mergeCell ref="T12:T13"/>
    <mergeCell ref="A18:A19"/>
    <mergeCell ref="B18:B19"/>
    <mergeCell ref="C18:D18"/>
    <mergeCell ref="E18:E19"/>
    <mergeCell ref="F18:F19"/>
    <mergeCell ref="Y18:Y19"/>
    <mergeCell ref="U18:U19"/>
    <mergeCell ref="B24:F24"/>
    <mergeCell ref="N18:N19"/>
    <mergeCell ref="O18:R18"/>
    <mergeCell ref="S18:S19"/>
    <mergeCell ref="T18:T19"/>
    <mergeCell ref="G18:G19"/>
    <mergeCell ref="V18:V19"/>
    <mergeCell ref="H18:H19"/>
    <mergeCell ref="I18:I19"/>
    <mergeCell ref="J18:J19"/>
    <mergeCell ref="K18:K19"/>
    <mergeCell ref="L18:L19"/>
    <mergeCell ref="M18:M19"/>
  </mergeCells>
  <pageMargins left="0.511811024" right="0.511811024" top="0.78740157499999996" bottom="0.78740157499999996" header="0.31496062000000002" footer="0.31496062000000002"/>
  <pageSetup paperSize="9" scale="65" orientation="landscape" verticalDpi="300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7FDA-87B7-4797-B7EB-7114C0600C43}">
  <sheetPr>
    <pageSetUpPr fitToPage="1"/>
  </sheetPr>
  <dimension ref="A2:Y28"/>
  <sheetViews>
    <sheetView showGridLines="0" zoomScale="115" zoomScaleNormal="115" zoomScalePageLayoutView="85" workbookViewId="0">
      <selection activeCell="A28" sqref="A1:Y28"/>
    </sheetView>
  </sheetViews>
  <sheetFormatPr defaultRowHeight="15" x14ac:dyDescent="0.25"/>
  <cols>
    <col min="1" max="1" width="14.5703125" bestFit="1" customWidth="1"/>
    <col min="2" max="2" width="12.140625" customWidth="1"/>
    <col min="3" max="3" width="9" bestFit="1" customWidth="1"/>
    <col min="4" max="4" width="9.28515625" bestFit="1" customWidth="1"/>
    <col min="5" max="5" width="9" bestFit="1" customWidth="1"/>
    <col min="6" max="6" width="9.7109375" bestFit="1" customWidth="1"/>
    <col min="7" max="7" width="9" bestFit="1" customWidth="1"/>
    <col min="8" max="8" width="13.85546875" customWidth="1"/>
    <col min="9" max="9" width="12.28515625" customWidth="1"/>
    <col min="10" max="10" width="11.42578125" customWidth="1"/>
    <col min="11" max="14" width="9" bestFit="1" customWidth="1"/>
    <col min="15" max="18" width="9" hidden="1" customWidth="1"/>
    <col min="19" max="25" width="9" bestFit="1" customWidth="1"/>
  </cols>
  <sheetData>
    <row r="2" spans="1:25" x14ac:dyDescent="0.25">
      <c r="A2" s="78" t="s">
        <v>0</v>
      </c>
      <c r="B2" s="78"/>
      <c r="C2" s="78"/>
      <c r="D2" s="78"/>
      <c r="E2" s="78"/>
      <c r="F2" s="78"/>
      <c r="G2" s="78"/>
      <c r="H2" s="78"/>
    </row>
    <row r="3" spans="1:25" x14ac:dyDescent="0.25">
      <c r="A3" s="1" t="s">
        <v>1</v>
      </c>
      <c r="B3" s="1">
        <v>7000</v>
      </c>
      <c r="C3" s="1" t="s">
        <v>2</v>
      </c>
      <c r="D3" s="1" t="s">
        <v>3</v>
      </c>
      <c r="E3" s="2" t="s">
        <v>4</v>
      </c>
      <c r="F3" s="1" t="s">
        <v>5</v>
      </c>
      <c r="G3" s="1" t="s">
        <v>6</v>
      </c>
      <c r="H3" s="1" t="s">
        <v>7</v>
      </c>
    </row>
    <row r="4" spans="1:25" x14ac:dyDescent="0.25">
      <c r="A4" s="1" t="s">
        <v>8</v>
      </c>
      <c r="B4" s="1">
        <f>457-290</f>
        <v>167</v>
      </c>
      <c r="C4" s="3">
        <f>B3/1000</f>
        <v>7</v>
      </c>
      <c r="D4" s="3">
        <f>B3</f>
        <v>7000</v>
      </c>
      <c r="E4" s="3">
        <f>B4</f>
        <v>167</v>
      </c>
      <c r="F4" s="4">
        <f>B4/B3*100</f>
        <v>2.3857142857142857</v>
      </c>
      <c r="G4" s="3">
        <f>B4/B3</f>
        <v>2.3857142857142858E-2</v>
      </c>
      <c r="H4" s="3">
        <v>0.6</v>
      </c>
    </row>
    <row r="6" spans="1:25" x14ac:dyDescent="0.25">
      <c r="A6" t="s">
        <v>9</v>
      </c>
      <c r="C6" s="5" t="s">
        <v>10</v>
      </c>
      <c r="D6" s="6">
        <f>85.2*(C4^3/E4)^0.385</f>
        <v>112.40405779800693</v>
      </c>
      <c r="E6" s="5" t="s">
        <v>11</v>
      </c>
    </row>
    <row r="7" spans="1:25" x14ac:dyDescent="0.25">
      <c r="A7" t="s">
        <v>12</v>
      </c>
      <c r="C7" s="5" t="s">
        <v>10</v>
      </c>
      <c r="D7" s="6">
        <f>5.3*(C4^2/G4)^0.333</f>
        <v>67.19921916079754</v>
      </c>
      <c r="E7" s="5" t="s">
        <v>11</v>
      </c>
    </row>
    <row r="8" spans="1:25" x14ac:dyDescent="0.25">
      <c r="A8" t="s">
        <v>13</v>
      </c>
      <c r="C8" s="5" t="s">
        <v>10</v>
      </c>
      <c r="D8" s="6">
        <f>(16*C4)/((1.05-0.2*H4)*(F4^0.04))</f>
        <v>116.31355692634303</v>
      </c>
      <c r="E8" s="5" t="s">
        <v>11</v>
      </c>
    </row>
    <row r="9" spans="1:25" x14ac:dyDescent="0.25">
      <c r="A9" s="7"/>
      <c r="B9" s="7"/>
      <c r="C9" s="8" t="s">
        <v>14</v>
      </c>
      <c r="D9" s="9">
        <f>AVERAGE(D6:D8)</f>
        <v>98.638944628382504</v>
      </c>
      <c r="E9" s="7"/>
      <c r="F9" s="7"/>
      <c r="G9" s="7"/>
      <c r="H9" s="7"/>
    </row>
    <row r="11" spans="1:25" s="10" customFormat="1" ht="22.5" customHeight="1" x14ac:dyDescent="0.25">
      <c r="A11" s="79" t="s">
        <v>15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5" s="10" customFormat="1" ht="17.25" customHeight="1" x14ac:dyDescent="0.25">
      <c r="A12" s="81" t="s">
        <v>16</v>
      </c>
      <c r="B12" s="69" t="s">
        <v>17</v>
      </c>
      <c r="C12" s="69" t="s">
        <v>18</v>
      </c>
      <c r="D12" s="70"/>
      <c r="E12" s="69" t="s">
        <v>19</v>
      </c>
      <c r="F12" s="69" t="s">
        <v>20</v>
      </c>
      <c r="G12" s="69" t="s">
        <v>21</v>
      </c>
      <c r="H12" s="69" t="s">
        <v>22</v>
      </c>
      <c r="I12" s="83" t="s">
        <v>23</v>
      </c>
      <c r="J12" s="69" t="s">
        <v>24</v>
      </c>
      <c r="K12" s="71" t="s">
        <v>25</v>
      </c>
      <c r="L12" s="73" t="s">
        <v>26</v>
      </c>
      <c r="M12" s="12" t="s">
        <v>27</v>
      </c>
      <c r="N12" s="12" t="s">
        <v>28</v>
      </c>
      <c r="O12" s="69" t="s">
        <v>29</v>
      </c>
      <c r="P12" s="70"/>
      <c r="Q12" s="70"/>
      <c r="R12" s="70"/>
      <c r="S12" s="69" t="s">
        <v>30</v>
      </c>
      <c r="T12" s="73" t="s">
        <v>31</v>
      </c>
      <c r="U12" s="69" t="s">
        <v>32</v>
      </c>
      <c r="V12" s="83" t="s">
        <v>33</v>
      </c>
      <c r="W12" s="83" t="s">
        <v>34</v>
      </c>
      <c r="X12" s="83" t="s">
        <v>35</v>
      </c>
      <c r="Y12" s="85" t="s">
        <v>36</v>
      </c>
    </row>
    <row r="13" spans="1:25" s="10" customFormat="1" ht="19.5" customHeight="1" x14ac:dyDescent="0.25">
      <c r="A13" s="82"/>
      <c r="B13" s="70"/>
      <c r="C13" s="11" t="s">
        <v>37</v>
      </c>
      <c r="D13" s="11" t="s">
        <v>38</v>
      </c>
      <c r="E13" s="70"/>
      <c r="F13" s="70"/>
      <c r="G13" s="70"/>
      <c r="H13" s="70"/>
      <c r="I13" s="84"/>
      <c r="J13" s="70"/>
      <c r="K13" s="72"/>
      <c r="L13" s="74"/>
      <c r="M13" s="13" t="s">
        <v>39</v>
      </c>
      <c r="N13" s="13" t="s">
        <v>40</v>
      </c>
      <c r="O13" s="11" t="s">
        <v>41</v>
      </c>
      <c r="P13" s="11" t="s">
        <v>42</v>
      </c>
      <c r="Q13" s="11" t="s">
        <v>43</v>
      </c>
      <c r="R13" s="11" t="s">
        <v>44</v>
      </c>
      <c r="S13" s="70"/>
      <c r="T13" s="74"/>
      <c r="U13" s="70"/>
      <c r="V13" s="84"/>
      <c r="W13" s="84"/>
      <c r="X13" s="84"/>
      <c r="Y13" s="85"/>
    </row>
    <row r="14" spans="1:25" s="10" customFormat="1" x14ac:dyDescent="0.25">
      <c r="A14" s="82"/>
      <c r="B14" s="11" t="s">
        <v>45</v>
      </c>
      <c r="C14" s="11" t="s">
        <v>46</v>
      </c>
      <c r="D14" s="11" t="s">
        <v>46</v>
      </c>
      <c r="E14" s="11" t="s">
        <v>11</v>
      </c>
      <c r="F14" s="11" t="s">
        <v>47</v>
      </c>
      <c r="G14" s="11" t="s">
        <v>48</v>
      </c>
      <c r="H14" s="11" t="s">
        <v>49</v>
      </c>
      <c r="I14" s="11"/>
      <c r="J14" s="11" t="s">
        <v>49</v>
      </c>
      <c r="K14" s="14" t="s">
        <v>50</v>
      </c>
      <c r="L14" s="11" t="s">
        <v>45</v>
      </c>
      <c r="M14" s="11" t="s">
        <v>45</v>
      </c>
      <c r="N14" s="11" t="s">
        <v>51</v>
      </c>
      <c r="O14" s="11" t="s">
        <v>45</v>
      </c>
      <c r="P14" s="11" t="s">
        <v>45</v>
      </c>
      <c r="Q14" s="11" t="s">
        <v>45</v>
      </c>
      <c r="R14" s="11" t="s">
        <v>45</v>
      </c>
      <c r="S14" s="11" t="s">
        <v>52</v>
      </c>
      <c r="T14" s="11" t="s">
        <v>53</v>
      </c>
      <c r="U14" s="11" t="s">
        <v>53</v>
      </c>
      <c r="V14" s="11" t="s">
        <v>54</v>
      </c>
      <c r="W14" s="11" t="s">
        <v>45</v>
      </c>
      <c r="X14" s="11" t="s">
        <v>45</v>
      </c>
      <c r="Y14" s="15"/>
    </row>
    <row r="15" spans="1:25" s="10" customFormat="1" ht="18" customHeight="1" x14ac:dyDescent="0.25">
      <c r="A15" s="16" t="s">
        <v>55</v>
      </c>
      <c r="B15" s="17">
        <v>15</v>
      </c>
      <c r="C15" s="18">
        <v>2582</v>
      </c>
      <c r="D15" s="18">
        <f>C15</f>
        <v>2582</v>
      </c>
      <c r="E15" s="18">
        <f>D9</f>
        <v>98.638944628382504</v>
      </c>
      <c r="F15" s="18">
        <v>25</v>
      </c>
      <c r="G15" s="19">
        <f>1527.36*POWER(F15,0.178)/(POWER((E15+13),(0.827)))</f>
        <v>54.856883608259793</v>
      </c>
      <c r="H15" s="20">
        <f>0.1195*D15*POWER(G15,(4/3))*POWER(E15,(1/3))*D15^-0.15/0.6*0.2</f>
        <v>30483.659434517573</v>
      </c>
      <c r="I15" s="20">
        <v>2</v>
      </c>
      <c r="J15" s="21">
        <f>H15/I15</f>
        <v>15241.829717258786</v>
      </c>
      <c r="K15" s="22">
        <f>0.014*J15/S15^0.5/1000</f>
        <v>4.2677123208324605</v>
      </c>
      <c r="L15" s="23">
        <v>3</v>
      </c>
      <c r="M15" s="23">
        <f>L15*0.75</f>
        <v>2.25</v>
      </c>
      <c r="N15" s="18">
        <f>L15*M15</f>
        <v>6.75</v>
      </c>
      <c r="O15" s="18">
        <v>325.2</v>
      </c>
      <c r="P15" s="18">
        <v>324.39999999999998</v>
      </c>
      <c r="Q15" s="18">
        <v>320.87</v>
      </c>
      <c r="R15" s="18">
        <f>Q15-S15*B15</f>
        <v>320.83249999999998</v>
      </c>
      <c r="S15" s="24">
        <v>2.5000000000000001E-3</v>
      </c>
      <c r="T15" s="18">
        <f>J15/N15/1000</f>
        <v>2.2580488470013016</v>
      </c>
      <c r="U15" s="25">
        <f>S15^0.5*(N15/(L15*2+M15))^0.667/0.014</f>
        <v>3.1240127770680206</v>
      </c>
      <c r="V15" s="18">
        <f>B15/U15/60</f>
        <v>8.002528089357959E-2</v>
      </c>
      <c r="W15" s="18">
        <f>P15-R15</f>
        <v>3.5674999999999955</v>
      </c>
      <c r="X15" s="18">
        <f>1+L15*1.41</f>
        <v>5.2299999999999995</v>
      </c>
      <c r="Y15" s="26">
        <f>M15*L15*(M15*L15/(2*M15+L15))^(2/3)</f>
        <v>6.292145824556564</v>
      </c>
    </row>
    <row r="16" spans="1:25" x14ac:dyDescent="0.25">
      <c r="B16" s="27"/>
    </row>
    <row r="17" spans="1:25" s="10" customFormat="1" ht="22.5" hidden="1" customHeight="1" thickBot="1" x14ac:dyDescent="0.3">
      <c r="A17" s="67" t="s">
        <v>56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</row>
    <row r="18" spans="1:25" ht="13.5" hidden="1" customHeight="1" thickBot="1" x14ac:dyDescent="0.3">
      <c r="A18" s="59" t="s">
        <v>16</v>
      </c>
      <c r="B18" s="59" t="s">
        <v>17</v>
      </c>
      <c r="C18" s="63" t="s">
        <v>57</v>
      </c>
      <c r="D18" s="75"/>
      <c r="E18" s="76" t="s">
        <v>19</v>
      </c>
      <c r="F18" s="59" t="s">
        <v>20</v>
      </c>
      <c r="G18" s="59" t="s">
        <v>21</v>
      </c>
      <c r="H18" s="55" t="s">
        <v>22</v>
      </c>
      <c r="I18" s="57" t="s">
        <v>58</v>
      </c>
      <c r="J18" s="59" t="s">
        <v>59</v>
      </c>
      <c r="K18" s="59" t="s">
        <v>60</v>
      </c>
      <c r="L18" s="59" t="s">
        <v>61</v>
      </c>
      <c r="M18" s="59" t="s">
        <v>62</v>
      </c>
      <c r="N18" s="59" t="s">
        <v>63</v>
      </c>
      <c r="O18" s="63" t="s">
        <v>29</v>
      </c>
      <c r="P18" s="64"/>
      <c r="Q18" s="64"/>
      <c r="R18" s="64"/>
      <c r="S18" s="59" t="s">
        <v>30</v>
      </c>
      <c r="T18" s="59" t="s">
        <v>32</v>
      </c>
      <c r="U18" s="59" t="s">
        <v>33</v>
      </c>
      <c r="V18" s="53" t="s">
        <v>64</v>
      </c>
      <c r="W18" s="59" t="s">
        <v>35</v>
      </c>
      <c r="X18" s="59" t="s">
        <v>65</v>
      </c>
      <c r="Y18" s="59" t="s">
        <v>66</v>
      </c>
    </row>
    <row r="19" spans="1:25" ht="33" hidden="1" customHeight="1" thickBot="1" x14ac:dyDescent="0.3">
      <c r="A19" s="61"/>
      <c r="B19" s="61"/>
      <c r="C19" s="31" t="s">
        <v>37</v>
      </c>
      <c r="D19" s="32" t="s">
        <v>38</v>
      </c>
      <c r="E19" s="77"/>
      <c r="F19" s="65"/>
      <c r="G19" s="65"/>
      <c r="H19" s="56"/>
      <c r="I19" s="58"/>
      <c r="J19" s="60"/>
      <c r="K19" s="61"/>
      <c r="L19" s="61"/>
      <c r="M19" s="61"/>
      <c r="N19" s="60"/>
      <c r="O19" s="28" t="s">
        <v>41</v>
      </c>
      <c r="P19" s="28" t="s">
        <v>42</v>
      </c>
      <c r="Q19" s="28" t="s">
        <v>43</v>
      </c>
      <c r="R19" s="29" t="s">
        <v>44</v>
      </c>
      <c r="S19" s="60"/>
      <c r="T19" s="60"/>
      <c r="U19" s="60"/>
      <c r="V19" s="54"/>
      <c r="W19" s="66"/>
      <c r="X19" s="66"/>
      <c r="Y19" s="61"/>
    </row>
    <row r="20" spans="1:25" ht="15.75" hidden="1" customHeight="1" thickBot="1" x14ac:dyDescent="0.3">
      <c r="A20" s="28"/>
      <c r="B20" s="33" t="s">
        <v>45</v>
      </c>
      <c r="C20" s="34" t="s">
        <v>46</v>
      </c>
      <c r="D20" s="35" t="s">
        <v>46</v>
      </c>
      <c r="E20" s="35" t="s">
        <v>11</v>
      </c>
      <c r="F20" s="35" t="s">
        <v>47</v>
      </c>
      <c r="G20" s="35" t="s">
        <v>48</v>
      </c>
      <c r="H20" s="35" t="s">
        <v>49</v>
      </c>
      <c r="I20" s="36" t="s">
        <v>45</v>
      </c>
      <c r="J20" s="37"/>
      <c r="K20" s="38"/>
      <c r="L20" s="39"/>
      <c r="M20" s="40"/>
      <c r="N20" s="34" t="s">
        <v>45</v>
      </c>
      <c r="O20" s="35" t="s">
        <v>45</v>
      </c>
      <c r="P20" s="35" t="s">
        <v>45</v>
      </c>
      <c r="Q20" s="35" t="s">
        <v>45</v>
      </c>
      <c r="R20" s="35" t="s">
        <v>45</v>
      </c>
      <c r="S20" s="37" t="s">
        <v>52</v>
      </c>
      <c r="T20" s="41" t="s">
        <v>53</v>
      </c>
      <c r="U20" s="41" t="s">
        <v>54</v>
      </c>
      <c r="V20" s="41" t="s">
        <v>45</v>
      </c>
      <c r="W20" s="30" t="s">
        <v>45</v>
      </c>
      <c r="X20" s="30" t="s">
        <v>52</v>
      </c>
      <c r="Y20" s="41" t="s">
        <v>45</v>
      </c>
    </row>
    <row r="21" spans="1:25" s="45" customFormat="1" ht="20.45" hidden="1" customHeight="1" x14ac:dyDescent="0.25">
      <c r="A21" s="16" t="s">
        <v>68</v>
      </c>
      <c r="B21" s="42">
        <v>17</v>
      </c>
      <c r="C21" s="18">
        <f>D15</f>
        <v>2582</v>
      </c>
      <c r="D21" s="19">
        <f>C21</f>
        <v>2582</v>
      </c>
      <c r="E21" s="19">
        <f>D9</f>
        <v>98.638944628382504</v>
      </c>
      <c r="F21" s="19">
        <v>25</v>
      </c>
      <c r="G21" s="19">
        <f>1399.5*POWER(F21,0.174)/(POWER((E21+11),(0.803)))</f>
        <v>56.379691172699125</v>
      </c>
      <c r="H21" s="20">
        <f>H15</f>
        <v>30483.659434517573</v>
      </c>
      <c r="I21" s="50">
        <v>1.5</v>
      </c>
      <c r="J21" s="51">
        <v>3</v>
      </c>
      <c r="K21" s="19">
        <f>(H21/(1000*J21))*0.014/((POWER(I21,2.667)*POWER(S21,0.5)))</f>
        <v>0.76279616055267441</v>
      </c>
      <c r="L21" s="19">
        <f>LOOKUP(ROUND(K21,3),[1]HD!$A$1:$A$91,[1]HD!$B$1:$B$91)</f>
        <v>0.91000000000000059</v>
      </c>
      <c r="M21" s="19">
        <f>LOOKUP(ROUND(K21,3),[1]HD!$A$1:$A$91,[1]HD!$C$1:$C$91)</f>
        <v>0.29630000000000001</v>
      </c>
      <c r="N21" s="19">
        <f t="shared" ref="N21" si="0">L21*I21</f>
        <v>1.3650000000000009</v>
      </c>
      <c r="O21" s="19">
        <v>492.55</v>
      </c>
      <c r="P21" s="19">
        <v>492.4</v>
      </c>
      <c r="Q21" s="19">
        <f>O21-2.27</f>
        <v>490.28000000000003</v>
      </c>
      <c r="R21" s="19">
        <f t="shared" ref="R21" si="1">Q21-S21*B21</f>
        <v>490.21200000000005</v>
      </c>
      <c r="S21" s="43">
        <v>4.0000000000000001E-3</v>
      </c>
      <c r="T21" s="19">
        <f t="shared" ref="T21" si="2">71.43*POWER((M21*I21),(2/3))*POWER(S21,0.5)</f>
        <v>2.6310307231941823</v>
      </c>
      <c r="U21" s="19">
        <f t="shared" ref="U21" si="3">B21/T21/60</f>
        <v>0.10768910101868925</v>
      </c>
      <c r="V21" s="44">
        <f t="shared" ref="V21" si="4">P21-R21</f>
        <v>2.1879999999999313</v>
      </c>
      <c r="W21" s="44">
        <f t="shared" ref="W21" si="5">1+I21*1.2</f>
        <v>2.8</v>
      </c>
      <c r="X21" s="19">
        <f>POWER((H21/J21/1000*0.014/0.335/POWER(I21,2.667)),2)</f>
        <v>2.0738979106398811E-2</v>
      </c>
      <c r="Y21" s="44">
        <f t="shared" ref="Y21" si="6">B21*J21</f>
        <v>51</v>
      </c>
    </row>
    <row r="22" spans="1:25" hidden="1" x14ac:dyDescent="0.25">
      <c r="B22" s="46"/>
      <c r="I22" s="47"/>
    </row>
    <row r="23" spans="1:25" x14ac:dyDescent="0.25">
      <c r="B23" s="46"/>
      <c r="I23" s="47"/>
    </row>
    <row r="24" spans="1:25" ht="18.75" x14ac:dyDescent="0.3">
      <c r="A24" s="48" t="s">
        <v>67</v>
      </c>
      <c r="B24" s="62" t="s">
        <v>70</v>
      </c>
      <c r="C24" s="62"/>
      <c r="D24" s="62"/>
      <c r="E24" s="62"/>
      <c r="F24" s="62"/>
    </row>
    <row r="25" spans="1:25" x14ac:dyDescent="0.25">
      <c r="A25" s="49"/>
    </row>
    <row r="27" spans="1:25" x14ac:dyDescent="0.25">
      <c r="A27" s="52" t="s">
        <v>71</v>
      </c>
    </row>
    <row r="28" spans="1:25" x14ac:dyDescent="0.25">
      <c r="A28" s="52" t="s">
        <v>72</v>
      </c>
    </row>
  </sheetData>
  <mergeCells count="44">
    <mergeCell ref="Y18:Y19"/>
    <mergeCell ref="B24:F24"/>
    <mergeCell ref="N18:N19"/>
    <mergeCell ref="O18:R18"/>
    <mergeCell ref="S18:S19"/>
    <mergeCell ref="T18:T19"/>
    <mergeCell ref="U18:U19"/>
    <mergeCell ref="V18:V19"/>
    <mergeCell ref="H18:H19"/>
    <mergeCell ref="I18:I19"/>
    <mergeCell ref="J18:J19"/>
    <mergeCell ref="K18:K19"/>
    <mergeCell ref="L18:L19"/>
    <mergeCell ref="M18:M19"/>
    <mergeCell ref="A18:A19"/>
    <mergeCell ref="B18:B19"/>
    <mergeCell ref="C18:D18"/>
    <mergeCell ref="E18:E19"/>
    <mergeCell ref="F18:F19"/>
    <mergeCell ref="G18:G19"/>
    <mergeCell ref="U12:U13"/>
    <mergeCell ref="V12:V13"/>
    <mergeCell ref="W12:W13"/>
    <mergeCell ref="X12:X13"/>
    <mergeCell ref="W18:W19"/>
    <mergeCell ref="X18:X19"/>
    <mergeCell ref="A17:Y17"/>
    <mergeCell ref="J12:J13"/>
    <mergeCell ref="K12:K13"/>
    <mergeCell ref="L12:L13"/>
    <mergeCell ref="O12:R12"/>
    <mergeCell ref="S12:S13"/>
    <mergeCell ref="T12:T13"/>
    <mergeCell ref="A2:H2"/>
    <mergeCell ref="A11:Y11"/>
    <mergeCell ref="A12:A14"/>
    <mergeCell ref="B12:B13"/>
    <mergeCell ref="C12:D12"/>
    <mergeCell ref="E12:E13"/>
    <mergeCell ref="F12:F13"/>
    <mergeCell ref="G12:G13"/>
    <mergeCell ref="H12:H13"/>
    <mergeCell ref="I12:I13"/>
    <mergeCell ref="Y12:Y13"/>
  </mergeCells>
  <pageMargins left="0.511811024" right="0.511811024" top="0.78740157499999996" bottom="0.78740157499999996" header="0.31496062000000002" footer="0.31496062000000002"/>
  <pageSetup paperSize="9" scale="65" orientation="landscape" verticalDpi="300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GALERIA 01</vt:lpstr>
      <vt:lpstr>GALERIA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PINHEIRO TRINDADE</dc:creator>
  <cp:lastModifiedBy>LBM Engenharia</cp:lastModifiedBy>
  <cp:lastPrinted>2025-07-03T23:25:09Z</cp:lastPrinted>
  <dcterms:created xsi:type="dcterms:W3CDTF">2022-08-02T21:48:18Z</dcterms:created>
  <dcterms:modified xsi:type="dcterms:W3CDTF">2025-07-03T23:41:59Z</dcterms:modified>
</cp:coreProperties>
</file>